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2390" windowHeight="8190"/>
  </bookViews>
  <sheets>
    <sheet name="Результаты Био-РТ-9" sheetId="5" r:id="rId1"/>
    <sheet name="Лист3" sheetId="8" r:id="rId2"/>
  </sheets>
  <externalReferences>
    <externalReference r:id="rId3"/>
  </externalReferences>
  <definedNames>
    <definedName name="_xlnm._FilterDatabase" localSheetId="0" hidden="1">'Результаты Био-РТ-9'!$A$3:$O$6</definedName>
    <definedName name="sex">[1]Лист2!$F$4:$F$6</definedName>
  </definedNames>
  <calcPr calcId="145621"/>
</workbook>
</file>

<file path=xl/calcChain.xml><?xml version="1.0" encoding="utf-8"?>
<calcChain xmlns="http://schemas.openxmlformats.org/spreadsheetml/2006/main">
  <c r="L7" i="5" l="1"/>
  <c r="M7" i="5" s="1"/>
  <c r="L8" i="5"/>
  <c r="L9" i="5"/>
  <c r="M16" i="5"/>
  <c r="M15" i="5"/>
  <c r="M11" i="5"/>
  <c r="L13" i="5"/>
  <c r="M13" i="5" s="1"/>
  <c r="M9" i="5"/>
  <c r="L18" i="5"/>
  <c r="M18" i="5" s="1"/>
  <c r="L14" i="5"/>
  <c r="M14" i="5" s="1"/>
  <c r="L11" i="5"/>
  <c r="L26" i="5"/>
  <c r="M26" i="5" s="1"/>
  <c r="L6" i="5"/>
  <c r="M6" i="5" s="1"/>
  <c r="L30" i="5"/>
  <c r="M30" i="5" s="1"/>
  <c r="L15" i="5"/>
  <c r="L24" i="5"/>
  <c r="M24" i="5" s="1"/>
  <c r="L17" i="5"/>
  <c r="M17" i="5" s="1"/>
  <c r="L21" i="5"/>
  <c r="M21" i="5" s="1"/>
  <c r="L32" i="5"/>
  <c r="M32" i="5" s="1"/>
  <c r="L29" i="5"/>
  <c r="M29" i="5" s="1"/>
  <c r="L25" i="5"/>
  <c r="M25" i="5" s="1"/>
  <c r="L10" i="5"/>
  <c r="M10" i="5" s="1"/>
  <c r="L23" i="5"/>
  <c r="M23" i="5" s="1"/>
  <c r="L19" i="5"/>
  <c r="M19" i="5" s="1"/>
  <c r="L5" i="5"/>
  <c r="M5" i="5" s="1"/>
  <c r="L28" i="5"/>
  <c r="M28" i="5" s="1"/>
  <c r="L16" i="5"/>
  <c r="L4" i="5"/>
  <c r="M4" i="5" s="1"/>
  <c r="L20" i="5"/>
  <c r="M20" i="5" s="1"/>
  <c r="M8" i="5"/>
  <c r="L27" i="5"/>
  <c r="M27" i="5" s="1"/>
  <c r="L12" i="5"/>
  <c r="M12" i="5" s="1"/>
  <c r="L22" i="5"/>
  <c r="M22" i="5" s="1"/>
  <c r="L31" i="5"/>
  <c r="M31" i="5" s="1"/>
  <c r="L18" i="8"/>
  <c r="L30" i="8"/>
  <c r="L22" i="8"/>
  <c r="L8" i="8"/>
  <c r="L31" i="8"/>
  <c r="L12" i="8"/>
  <c r="L15" i="8"/>
  <c r="L32" i="8"/>
  <c r="L4" i="8"/>
  <c r="L24" i="8"/>
  <c r="L19" i="8"/>
  <c r="L21" i="8"/>
  <c r="L7" i="8"/>
  <c r="L20" i="8"/>
  <c r="L28" i="8"/>
  <c r="L16" i="8"/>
  <c r="L10" i="8"/>
  <c r="L27" i="8"/>
  <c r="L5" i="8"/>
  <c r="L14" i="8"/>
  <c r="L29" i="8"/>
  <c r="L26" i="8"/>
  <c r="L23" i="8"/>
  <c r="L11" i="8"/>
  <c r="L13" i="8"/>
  <c r="L25" i="8"/>
  <c r="L9" i="8"/>
  <c r="L17" i="8"/>
  <c r="L6" i="8"/>
</calcChain>
</file>

<file path=xl/comments1.xml><?xml version="1.0" encoding="utf-8"?>
<comments xmlns="http://schemas.openxmlformats.org/spreadsheetml/2006/main">
  <authors>
    <author>HP_PC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204"/>
          </rPr>
          <t>HP_PC:</t>
        </r>
        <r>
          <rPr>
            <sz val="9"/>
            <color indexed="81"/>
            <rFont val="Tahoma"/>
            <family val="2"/>
            <charset val="204"/>
          </rPr>
          <t xml:space="preserve">
Шифр</t>
        </r>
      </text>
    </comment>
  </commentList>
</comments>
</file>

<file path=xl/comments2.xml><?xml version="1.0" encoding="utf-8"?>
<comments xmlns="http://schemas.openxmlformats.org/spreadsheetml/2006/main">
  <authors>
    <author>HP_PC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204"/>
          </rPr>
          <t>HP_PC:</t>
        </r>
        <r>
          <rPr>
            <sz val="9"/>
            <color indexed="81"/>
            <rFont val="Tahoma"/>
            <family val="2"/>
            <charset val="204"/>
          </rPr>
          <t xml:space="preserve">
Шифр</t>
        </r>
      </text>
    </comment>
  </commentList>
</comments>
</file>

<file path=xl/sharedStrings.xml><?xml version="1.0" encoding="utf-8"?>
<sst xmlns="http://schemas.openxmlformats.org/spreadsheetml/2006/main" count="216" uniqueCount="177">
  <si>
    <t>Класс
(рал.)</t>
  </si>
  <si>
    <t>Класс
(ол.)</t>
  </si>
  <si>
    <t>№ 
п/п</t>
  </si>
  <si>
    <t>Ф.И.О.</t>
  </si>
  <si>
    <t>Дата рождения</t>
  </si>
  <si>
    <t>Регион</t>
  </si>
  <si>
    <t>Образовательное учреждение (по уставу)</t>
  </si>
  <si>
    <t>Общ.</t>
  </si>
  <si>
    <t>Сумма баллов</t>
  </si>
  <si>
    <t xml:space="preserve">I тур, теор. </t>
  </si>
  <si>
    <t>II тур, практический</t>
  </si>
  <si>
    <t>Рейтинг</t>
  </si>
  <si>
    <t>9_1</t>
  </si>
  <si>
    <t>9_2</t>
  </si>
  <si>
    <t>9_3</t>
  </si>
  <si>
    <t>9_4</t>
  </si>
  <si>
    <t>9_5</t>
  </si>
  <si>
    <t>9_6</t>
  </si>
  <si>
    <t>9_7</t>
  </si>
  <si>
    <t>9_8</t>
  </si>
  <si>
    <t>9_9</t>
  </si>
  <si>
    <t>9_10</t>
  </si>
  <si>
    <t>9_11</t>
  </si>
  <si>
    <t>9_12</t>
  </si>
  <si>
    <t>9_13</t>
  </si>
  <si>
    <t>9_14</t>
  </si>
  <si>
    <t>9_15</t>
  </si>
  <si>
    <t>9_16</t>
  </si>
  <si>
    <t>9_17</t>
  </si>
  <si>
    <t>9_18</t>
  </si>
  <si>
    <t>9_19</t>
  </si>
  <si>
    <t>9_20</t>
  </si>
  <si>
    <t>9_21</t>
  </si>
  <si>
    <t>9_22</t>
  </si>
  <si>
    <t>Биол.чел</t>
  </si>
  <si>
    <t>Ботан</t>
  </si>
  <si>
    <t>Зоол.</t>
  </si>
  <si>
    <r>
      <t xml:space="preserve">Результаты регионального  этапа Всероссийской олимпиады по биологии. </t>
    </r>
    <r>
      <rPr>
        <b/>
        <u/>
        <sz val="12"/>
        <rFont val="Times New Roman"/>
        <family val="1"/>
        <charset val="204"/>
      </rPr>
      <t>Регион Республика Крым</t>
    </r>
    <r>
      <rPr>
        <b/>
        <sz val="12"/>
        <rFont val="Times New Roman"/>
        <family val="1"/>
        <charset val="204"/>
      </rPr>
      <t>,  2016-17 уч. год</t>
    </r>
  </si>
  <si>
    <t>Председатель жюри __________________Котов С.Ф.</t>
  </si>
  <si>
    <t>9_23</t>
  </si>
  <si>
    <t>9_24</t>
  </si>
  <si>
    <t>9_25</t>
  </si>
  <si>
    <t>9_26</t>
  </si>
  <si>
    <t>9_27</t>
  </si>
  <si>
    <t>9_28</t>
  </si>
  <si>
    <t>9_29</t>
  </si>
  <si>
    <t>Статус
участника</t>
  </si>
  <si>
    <t>Козлов Вячеслав</t>
  </si>
  <si>
    <t>Назаров Алексей</t>
  </si>
  <si>
    <t>Тарасенко Влада</t>
  </si>
  <si>
    <t>Кучеренко Мария</t>
  </si>
  <si>
    <t>Кучерявый Александр</t>
  </si>
  <si>
    <t>Хорольская Екатерина</t>
  </si>
  <si>
    <t>Антипова Витэлия</t>
  </si>
  <si>
    <t>Пирвердиева Замура</t>
  </si>
  <si>
    <t>Колосова Виталина</t>
  </si>
  <si>
    <t>Сенатенко Екатерина</t>
  </si>
  <si>
    <t>Абдулкаирова Мелина</t>
  </si>
  <si>
    <t>Аблякимова Эльмира</t>
  </si>
  <si>
    <t>Кишпединов Арсен</t>
  </si>
  <si>
    <t>Костюк Эмилия</t>
  </si>
  <si>
    <t>Амосова Анастасия</t>
  </si>
  <si>
    <t>Ибраимов Ильяс</t>
  </si>
  <si>
    <t>Сварник Ульяна</t>
  </si>
  <si>
    <t>Никулин Андрей</t>
  </si>
  <si>
    <t>Тагиров Шевкет</t>
  </si>
  <si>
    <t>Саенко Юлия</t>
  </si>
  <si>
    <t>Шрамко Мария</t>
  </si>
  <si>
    <t>Енгибарян Нарек</t>
  </si>
  <si>
    <t>Пигур Анастасия</t>
  </si>
  <si>
    <t>Гончар Анна</t>
  </si>
  <si>
    <t>Куренная Елена</t>
  </si>
  <si>
    <t>Гуменюк Анастасия</t>
  </si>
  <si>
    <t>Ильченко Марина</t>
  </si>
  <si>
    <t>Бебех Полина Игоревна</t>
  </si>
  <si>
    <t>119-1</t>
  </si>
  <si>
    <t>119-2</t>
  </si>
  <si>
    <t>119-3</t>
  </si>
  <si>
    <t>119-4</t>
  </si>
  <si>
    <t>119-5</t>
  </si>
  <si>
    <t>119-6</t>
  </si>
  <si>
    <t>119-7</t>
  </si>
  <si>
    <t>119-8</t>
  </si>
  <si>
    <t>119-9</t>
  </si>
  <si>
    <t>119-10</t>
  </si>
  <si>
    <t>119-11</t>
  </si>
  <si>
    <t>119-12</t>
  </si>
  <si>
    <t>119-13</t>
  </si>
  <si>
    <t>119-14</t>
  </si>
  <si>
    <t>119-15</t>
  </si>
  <si>
    <t>119-16</t>
  </si>
  <si>
    <t>119-17</t>
  </si>
  <si>
    <t>119-18</t>
  </si>
  <si>
    <t>119-19</t>
  </si>
  <si>
    <t>119-20</t>
  </si>
  <si>
    <t>119-21</t>
  </si>
  <si>
    <t>119-22</t>
  </si>
  <si>
    <t>119-23</t>
  </si>
  <si>
    <t>119-24</t>
  </si>
  <si>
    <t>119-25</t>
  </si>
  <si>
    <t>119-26</t>
  </si>
  <si>
    <t>119-27</t>
  </si>
  <si>
    <t>119-28</t>
  </si>
  <si>
    <t>119-29</t>
  </si>
  <si>
    <t>Амосова</t>
  </si>
  <si>
    <t>Куренная</t>
  </si>
  <si>
    <t>Тарасенко</t>
  </si>
  <si>
    <t>Назаров</t>
  </si>
  <si>
    <t>Бебех</t>
  </si>
  <si>
    <t>Хорольская</t>
  </si>
  <si>
    <t>Ибраимов</t>
  </si>
  <si>
    <t>Козлов</t>
  </si>
  <si>
    <t>Шрамко</t>
  </si>
  <si>
    <t>Абдулкаирова</t>
  </si>
  <si>
    <t>Пигур</t>
  </si>
  <si>
    <t>Кучеренко</t>
  </si>
  <si>
    <t>Манаенкова</t>
  </si>
  <si>
    <t>Антипова</t>
  </si>
  <si>
    <t>Кучерявый</t>
  </si>
  <si>
    <t>Сенатенко</t>
  </si>
  <si>
    <t>Колосова</t>
  </si>
  <si>
    <t>Гуменюк</t>
  </si>
  <si>
    <t>Сварник</t>
  </si>
  <si>
    <t>Аблякимова</t>
  </si>
  <si>
    <t>Кишпединов</t>
  </si>
  <si>
    <t>Тагиров</t>
  </si>
  <si>
    <t>Саенко</t>
  </si>
  <si>
    <t>Никулин</t>
  </si>
  <si>
    <t>Енгибарян</t>
  </si>
  <si>
    <t>Ильченко</t>
  </si>
  <si>
    <t>Пирвердиева</t>
  </si>
  <si>
    <t>Гончар</t>
  </si>
  <si>
    <t>Костюк</t>
  </si>
  <si>
    <t>Победитель</t>
  </si>
  <si>
    <t>Призер</t>
  </si>
  <si>
    <t>Заместитель председателя жюри __________Вишневский С.О.</t>
  </si>
  <si>
    <t>Муниципальное бюджетное общеобразовательное учреждение "Гимназия № 1 им.К.Д. Ушинского" муниципального образования городской округ Симферополь Республики Крым</t>
  </si>
  <si>
    <t xml:space="preserve">Симферополь </t>
  </si>
  <si>
    <t>Муниципальное бюджетное общеобразовательное учреждение «Кировская общеобразовательная школа№1» Кировского района Республики Крым</t>
  </si>
  <si>
    <t>Кировского района</t>
  </si>
  <si>
    <t>Муниципальное бюджетное общеобразовательное учреждение "Средняя общеобразовательная школа № 22" муниципального образования городской округ Симферополь Республики Крым</t>
  </si>
  <si>
    <t>Симферополь</t>
  </si>
  <si>
    <t>Муниципальное бюджетное общеобразовательное учреждение
 города Керчи Республики Крым "Школа №25"
 города Керчи Республики Крым "Школа №25"</t>
  </si>
  <si>
    <t>Керчь</t>
  </si>
  <si>
    <t>Муниципальное бюджетное общеобразовательное учреждение физико-математического профиля "Учебно-воспитательный комплекс "Интеграл" города Евпатории Республики Крым"</t>
  </si>
  <si>
    <t>Евпатории</t>
  </si>
  <si>
    <t>Муниципальное бюджетное общеобразовательное учреждение "Гимназия № 11 им.К.А. Тренева" муниципального образования городской округ Симферополь Республики Крым</t>
  </si>
  <si>
    <t>Муниципальное бюджетное общеобразовательное учреждение «Нижнегорская школа-лицей №1»</t>
  </si>
  <si>
    <t>Нижнегорск</t>
  </si>
  <si>
    <t>Муниципальное бюджетное общеобразовательное учреждение "Гимназия им.И.Сельвинского города Евпатории Республики Крым"</t>
  </si>
  <si>
    <t xml:space="preserve">Муниципальное бюджетное общеобразовательное учреждение «Новофедоровская школа-лицей» Сакского района Республики Крым </t>
  </si>
  <si>
    <t>Сакский</t>
  </si>
  <si>
    <t>Муниципальное бюджетное общеобразовательное учреждение "Почетненский   учебно-воспитательный комплекс" муниципального образования Красноперекопский район Республики Крым</t>
  </si>
  <si>
    <t>Красноперекопский</t>
  </si>
  <si>
    <t>МКОУ "ЯСШ № 4"</t>
  </si>
  <si>
    <t>Ялта</t>
  </si>
  <si>
    <t>Муниципальное бюджетное общеобразовательное учреждение "Школа-гимназия № 10 им.Э.К. Покровского" муниципального образования городской округ Симферополь Республики Крым</t>
  </si>
  <si>
    <t>Муниципальное бюджетное общеобразовательное учреждение «Владиславовская общеобразовательная школа» Кировского района Республики Крым</t>
  </si>
  <si>
    <t>Кировского</t>
  </si>
  <si>
    <t>Муниципальное бюджетное общеобразовательное учреждение «Средняя общеобразовательная школа №1» пгт Ленино  Ленинского района Республики Крым</t>
  </si>
  <si>
    <t>Муниципальное казенное общобразовательное учреждение "Скалистовская средняя общеобразовательная школа" Бахчисарайского района Республики Крым</t>
  </si>
  <si>
    <t xml:space="preserve">Бахчисарайского </t>
  </si>
  <si>
    <t>Манаенкова Милена</t>
  </si>
  <si>
    <t>Муниципальное бюджетное общеобразовательное учреждение «Кировская школа-гимназия №2» Кировского района Республики Крым</t>
  </si>
  <si>
    <t>Кировский</t>
  </si>
  <si>
    <t>МКОУ "ЯСШ № 10"</t>
  </si>
  <si>
    <t>Муниципальное бюджетное общеобразовательное учреждение "Средняя школа №12 города Евпатории Республики Крым"</t>
  </si>
  <si>
    <t>Муниципальное бюджетное общеобразовательное учреждение «Щёлкинская средняя общеобразовательная школа №1» Ленинского района Республики Крым</t>
  </si>
  <si>
    <t>Ленинский</t>
  </si>
  <si>
    <t>Муниципальное бюджетное общеобразовательное учреждение города Керчи Республики Крым "Школа №26"
 города Керчи Республики Крым "Школа №26"</t>
  </si>
  <si>
    <t>Муниципальное бюджетное общеобразовательное учреждение "Школа-лицей № 3 им. А.С. Макаренко" муниципального образования городской округ Симферополь Республики Крым</t>
  </si>
  <si>
    <t>Муниципальное общеобразовательное учреждение города Джанкоя Республики Крым лицей "Многоуровневый образовательный комплекс №2"</t>
  </si>
  <si>
    <t>Джанкой</t>
  </si>
  <si>
    <t>МБОУ "СОШ №2 им М. В. Фрунзе" г. Красноперекопска</t>
  </si>
  <si>
    <t>Красноперекопск</t>
  </si>
  <si>
    <t>Муниципальное бюджетное общеобразовательное учреждение "Гимназия № 8 города Евпатории Республики Крым"</t>
  </si>
  <si>
    <t>Муниципальное общеобразовательное учреждение города Джанкоя Республики Крым «Школа-гимназия "№6"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</si>
</sst>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u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NumberFormat="1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>
      <alignment horizontal="center" vertical="center" wrapText="1"/>
    </xf>
    <xf numFmtId="2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 wrapText="1" shrinkToFit="1"/>
    </xf>
    <xf numFmtId="0" fontId="18" fillId="0" borderId="10" xfId="0" applyFont="1" applyFill="1" applyBorder="1" applyAlignment="1" applyProtection="1">
      <alignment horizontal="left" vertical="center" wrapText="1" shrinkToFi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2" fontId="19" fillId="25" borderId="10" xfId="0" applyNumberFormat="1" applyFont="1" applyFill="1" applyBorder="1" applyAlignment="1" applyProtection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8" fillId="0" borderId="10" xfId="0" applyNumberFormat="1" applyFont="1" applyBorder="1" applyAlignment="1">
      <alignment vertical="center" wrapText="1"/>
    </xf>
    <xf numFmtId="14" fontId="18" fillId="0" borderId="10" xfId="0" applyNumberFormat="1" applyFont="1" applyBorder="1" applyAlignment="1">
      <alignment vertical="center" wrapText="1"/>
    </xf>
    <xf numFmtId="16" fontId="18" fillId="0" borderId="10" xfId="0" applyNumberFormat="1" applyFont="1" applyFill="1" applyBorder="1" applyAlignment="1" applyProtection="1">
      <alignment horizontal="center" vertical="center" wrapText="1"/>
    </xf>
    <xf numFmtId="2" fontId="28" fillId="25" borderId="10" xfId="0" applyNumberFormat="1" applyFont="1" applyFill="1" applyBorder="1" applyAlignment="1" applyProtection="1">
      <alignment horizontal="center" vertical="center" wrapText="1"/>
    </xf>
    <xf numFmtId="0" fontId="19" fillId="26" borderId="10" xfId="0" applyFont="1" applyFill="1" applyBorder="1" applyAlignment="1">
      <alignment vertical="center" wrapText="1"/>
    </xf>
    <xf numFmtId="0" fontId="19" fillId="27" borderId="10" xfId="0" applyFont="1" applyFill="1" applyBorder="1" applyAlignment="1">
      <alignment vertical="center" wrapText="1"/>
    </xf>
    <xf numFmtId="0" fontId="19" fillId="26" borderId="10" xfId="0" applyFont="1" applyFill="1" applyBorder="1" applyAlignment="1" applyProtection="1">
      <alignment horizontal="left" vertical="center" wrapText="1"/>
      <protection locked="0"/>
    </xf>
    <xf numFmtId="14" fontId="29" fillId="0" borderId="15" xfId="0" applyNumberFormat="1" applyFont="1" applyBorder="1"/>
    <xf numFmtId="0" fontId="29" fillId="0" borderId="15" xfId="0" applyFont="1" applyBorder="1" applyAlignment="1">
      <alignment vertical="top" wrapText="1"/>
    </xf>
    <xf numFmtId="14" fontId="29" fillId="0" borderId="1" xfId="0" applyNumberFormat="1" applyFont="1" applyBorder="1"/>
    <xf numFmtId="0" fontId="29" fillId="0" borderId="1" xfId="0" applyFont="1" applyBorder="1"/>
    <xf numFmtId="0" fontId="19" fillId="0" borderId="10" xfId="0" applyFont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 applyProtection="1">
      <alignment horizontal="center" vertic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48;&#1052;&#1055;&#1048;&#1040;&#1044;&#1040;\2016\&#1042;&#1077;&#1076;&#1086;&#1084;&#1086;&#1089;&#1090;&#1080;%20&#1086;&#1083;&#1080;&#1084;&#1087;&#1080;&#1072;&#1076;&#1072;%20&#1073;&#1080;&#1086;&#1083;&#1086;&#1075;&#1080;&#1103;%202016%209%20&#1082;&#1083;&#1072;&#1089;&#1089;\&#1056;&#1077;&#1079;&#1091;&#1083;&#1100;&#1090;&#1072;&#1090;&#1099;%202016%20&#1086;&#1083;&#1080;&#1084;&#1087;&#1080;&#1072;&#1076;&#1099;%20&#1073;&#1080;&#1086;&#1083;&#1086;&#1075;&#1080;&#1103;%20&#1080;%20&#1101;&#1082;&#1086;&#1083;&#1086;&#1075;&#1080;&#1103;\&#1073;&#1080;&#1086;&#1083;&#1086;&#1075;&#1080;&#1103;\&#1056;&#1045;&#1049;&#1058;&#1048;&#1053;&#1043;%20&#1054;&#1041;&#1065;&#1048;&#1049;%209%20&#1082;&#1083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ласс"/>
      <sheetName val="Лист2"/>
      <sheetName val="10 класс"/>
      <sheetName val="11 класс"/>
      <sheetName val="Лист3"/>
    </sheetNames>
    <sheetDataSet>
      <sheetData sheetId="0"/>
      <sheetData sheetId="1">
        <row r="5">
          <cell r="F5" t="str">
            <v>М</v>
          </cell>
        </row>
        <row r="6">
          <cell r="F6" t="str">
            <v>Ж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SheetLayoutView="100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H16" sqref="H16"/>
    </sheetView>
  </sheetViews>
  <sheetFormatPr defaultColWidth="25.5703125" defaultRowHeight="63.75" customHeight="1"/>
  <cols>
    <col min="1" max="1" width="6.140625" style="7" customWidth="1"/>
    <col min="2" max="2" width="4.7109375" style="3" customWidth="1"/>
    <col min="3" max="3" width="22.85546875" style="2" customWidth="1"/>
    <col min="4" max="4" width="11.7109375" style="1" customWidth="1"/>
    <col min="5" max="5" width="6.7109375" style="8" customWidth="1"/>
    <col min="6" max="6" width="12.140625" style="1" customWidth="1"/>
    <col min="7" max="7" width="21" style="15" customWidth="1"/>
    <col min="8" max="8" width="9.85546875" style="4" customWidth="1"/>
    <col min="9" max="9" width="7.7109375" style="3" customWidth="1"/>
    <col min="10" max="11" width="7.7109375" style="1" customWidth="1"/>
    <col min="12" max="12" width="10.7109375" style="1" customWidth="1"/>
    <col min="13" max="13" width="10.85546875" style="16" customWidth="1"/>
    <col min="14" max="14" width="7.7109375" style="5" customWidth="1"/>
    <col min="15" max="15" width="10.7109375" style="4" customWidth="1"/>
    <col min="16" max="16384" width="25.5703125" style="1"/>
  </cols>
  <sheetData>
    <row r="1" spans="1:16" s="11" customFormat="1" ht="39.75" customHeight="1">
      <c r="A1" s="46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s="6" customFormat="1" ht="24.75" customHeight="1">
      <c r="A2" s="47" t="s">
        <v>1</v>
      </c>
      <c r="B2" s="41" t="s">
        <v>2</v>
      </c>
      <c r="C2" s="41" t="s">
        <v>3</v>
      </c>
      <c r="D2" s="41" t="s">
        <v>4</v>
      </c>
      <c r="E2" s="49" t="s">
        <v>0</v>
      </c>
      <c r="F2" s="41" t="s">
        <v>5</v>
      </c>
      <c r="G2" s="50" t="s">
        <v>6</v>
      </c>
      <c r="H2" s="42" t="s">
        <v>9</v>
      </c>
      <c r="I2" s="52" t="s">
        <v>10</v>
      </c>
      <c r="J2" s="52"/>
      <c r="K2" s="52"/>
      <c r="L2" s="52"/>
      <c r="M2" s="48" t="s">
        <v>8</v>
      </c>
      <c r="N2" s="51" t="s">
        <v>11</v>
      </c>
      <c r="O2" s="48" t="s">
        <v>46</v>
      </c>
      <c r="P2" s="13"/>
    </row>
    <row r="3" spans="1:16" s="6" customFormat="1" ht="45.75" customHeight="1">
      <c r="A3" s="47"/>
      <c r="B3" s="41"/>
      <c r="C3" s="41"/>
      <c r="D3" s="41"/>
      <c r="E3" s="49"/>
      <c r="F3" s="41"/>
      <c r="G3" s="50"/>
      <c r="H3" s="43"/>
      <c r="I3" s="10" t="s">
        <v>34</v>
      </c>
      <c r="J3" s="10" t="s">
        <v>35</v>
      </c>
      <c r="K3" s="10" t="s">
        <v>36</v>
      </c>
      <c r="L3" s="9" t="s">
        <v>7</v>
      </c>
      <c r="M3" s="48"/>
      <c r="N3" s="51"/>
      <c r="O3" s="48"/>
      <c r="P3" s="13"/>
    </row>
    <row r="4" spans="1:16" s="11" customFormat="1" ht="25.5" customHeight="1">
      <c r="A4" s="25"/>
      <c r="B4" s="17" t="s">
        <v>40</v>
      </c>
      <c r="C4" s="26" t="s">
        <v>68</v>
      </c>
      <c r="D4" s="37">
        <v>37045</v>
      </c>
      <c r="E4" s="21">
        <v>9</v>
      </c>
      <c r="F4" s="27" t="s">
        <v>137</v>
      </c>
      <c r="G4" s="38" t="s">
        <v>136</v>
      </c>
      <c r="H4" s="24">
        <v>61</v>
      </c>
      <c r="I4" s="14">
        <v>8</v>
      </c>
      <c r="J4" s="14">
        <v>10</v>
      </c>
      <c r="K4" s="14">
        <v>16</v>
      </c>
      <c r="L4" s="24">
        <f t="shared" ref="L4:L32" si="0">I4+J4+K4</f>
        <v>34</v>
      </c>
      <c r="M4" s="23">
        <f t="shared" ref="M4:M32" si="1">H4+L4</f>
        <v>95</v>
      </c>
      <c r="N4" s="30">
        <v>1</v>
      </c>
      <c r="O4" s="35" t="s">
        <v>133</v>
      </c>
    </row>
    <row r="5" spans="1:16" s="11" customFormat="1" ht="25.5" customHeight="1">
      <c r="A5" s="25"/>
      <c r="B5" s="17" t="s">
        <v>26</v>
      </c>
      <c r="C5" s="26" t="s">
        <v>59</v>
      </c>
      <c r="D5" s="37">
        <v>37104</v>
      </c>
      <c r="E5" s="21">
        <v>9</v>
      </c>
      <c r="F5" s="27" t="s">
        <v>139</v>
      </c>
      <c r="G5" s="38" t="s">
        <v>138</v>
      </c>
      <c r="H5" s="24">
        <v>58.5</v>
      </c>
      <c r="I5" s="14">
        <v>6.5</v>
      </c>
      <c r="J5" s="14">
        <v>9.5</v>
      </c>
      <c r="K5" s="14">
        <v>18.5</v>
      </c>
      <c r="L5" s="24">
        <f t="shared" si="0"/>
        <v>34.5</v>
      </c>
      <c r="M5" s="23">
        <f t="shared" si="1"/>
        <v>93</v>
      </c>
      <c r="N5" s="30">
        <v>2</v>
      </c>
      <c r="O5" s="34" t="s">
        <v>134</v>
      </c>
    </row>
    <row r="6" spans="1:16" s="11" customFormat="1" ht="20.25" customHeight="1">
      <c r="A6" s="25"/>
      <c r="B6" s="32" t="s">
        <v>33</v>
      </c>
      <c r="C6" s="26" t="s">
        <v>66</v>
      </c>
      <c r="D6" s="37">
        <v>37576</v>
      </c>
      <c r="E6" s="21">
        <v>9</v>
      </c>
      <c r="F6" s="27" t="s">
        <v>141</v>
      </c>
      <c r="G6" s="38" t="s">
        <v>140</v>
      </c>
      <c r="H6" s="24">
        <v>59.5</v>
      </c>
      <c r="I6" s="14">
        <v>5</v>
      </c>
      <c r="J6" s="14">
        <v>13.5</v>
      </c>
      <c r="K6" s="14">
        <v>13</v>
      </c>
      <c r="L6" s="24">
        <f t="shared" si="0"/>
        <v>31.5</v>
      </c>
      <c r="M6" s="23">
        <f t="shared" si="1"/>
        <v>91</v>
      </c>
      <c r="N6" s="30">
        <v>3</v>
      </c>
      <c r="O6" s="34" t="s">
        <v>134</v>
      </c>
    </row>
    <row r="7" spans="1:16" ht="29.25" customHeight="1">
      <c r="A7" s="25"/>
      <c r="B7" s="17" t="s">
        <v>13</v>
      </c>
      <c r="C7" s="26" t="s">
        <v>74</v>
      </c>
      <c r="D7" s="37">
        <v>37310</v>
      </c>
      <c r="E7" s="21">
        <v>9</v>
      </c>
      <c r="F7" s="27" t="s">
        <v>143</v>
      </c>
      <c r="G7" s="38" t="s">
        <v>142</v>
      </c>
      <c r="H7" s="24">
        <v>62.5</v>
      </c>
      <c r="I7" s="14">
        <v>3</v>
      </c>
      <c r="J7" s="14">
        <v>6.5</v>
      </c>
      <c r="K7" s="14">
        <v>17.5</v>
      </c>
      <c r="L7" s="24">
        <f t="shared" si="0"/>
        <v>27</v>
      </c>
      <c r="M7" s="23">
        <f t="shared" si="1"/>
        <v>89.5</v>
      </c>
      <c r="N7" s="30">
        <v>4</v>
      </c>
      <c r="O7" s="34" t="s">
        <v>134</v>
      </c>
    </row>
    <row r="8" spans="1:16" ht="24" customHeight="1">
      <c r="A8" s="25"/>
      <c r="B8" s="17" t="s">
        <v>42</v>
      </c>
      <c r="C8" s="26" t="s">
        <v>70</v>
      </c>
      <c r="D8" s="37">
        <v>37437</v>
      </c>
      <c r="E8" s="21">
        <v>9</v>
      </c>
      <c r="F8" s="27" t="s">
        <v>145</v>
      </c>
      <c r="G8" s="38" t="s">
        <v>144</v>
      </c>
      <c r="H8" s="24">
        <v>56</v>
      </c>
      <c r="I8" s="14">
        <v>2</v>
      </c>
      <c r="J8" s="14">
        <v>13</v>
      </c>
      <c r="K8" s="14">
        <v>16.5</v>
      </c>
      <c r="L8" s="24">
        <f t="shared" si="0"/>
        <v>31.5</v>
      </c>
      <c r="M8" s="23">
        <f t="shared" si="1"/>
        <v>87.5</v>
      </c>
      <c r="N8" s="30">
        <v>5</v>
      </c>
      <c r="O8" s="34" t="s">
        <v>134</v>
      </c>
    </row>
    <row r="9" spans="1:16" ht="21.75" customHeight="1">
      <c r="A9" s="25"/>
      <c r="B9" s="17" t="s">
        <v>19</v>
      </c>
      <c r="C9" s="26" t="s">
        <v>52</v>
      </c>
      <c r="D9" s="37">
        <v>37350</v>
      </c>
      <c r="E9" s="21">
        <v>9</v>
      </c>
      <c r="F9" s="27" t="s">
        <v>137</v>
      </c>
      <c r="G9" s="38" t="s">
        <v>146</v>
      </c>
      <c r="H9" s="24">
        <v>52</v>
      </c>
      <c r="I9" s="14">
        <v>4</v>
      </c>
      <c r="J9" s="14">
        <v>14</v>
      </c>
      <c r="K9" s="14">
        <v>16</v>
      </c>
      <c r="L9" s="24">
        <f t="shared" si="0"/>
        <v>34</v>
      </c>
      <c r="M9" s="23">
        <f t="shared" si="1"/>
        <v>86</v>
      </c>
      <c r="N9" s="30">
        <v>6</v>
      </c>
      <c r="O9" s="34" t="s">
        <v>134</v>
      </c>
    </row>
    <row r="10" spans="1:16" ht="27" customHeight="1">
      <c r="A10" s="25"/>
      <c r="B10" s="32" t="s">
        <v>27</v>
      </c>
      <c r="C10" s="26" t="s">
        <v>60</v>
      </c>
      <c r="D10" s="37">
        <v>37307</v>
      </c>
      <c r="E10" s="21">
        <v>9</v>
      </c>
      <c r="F10" s="27" t="s">
        <v>148</v>
      </c>
      <c r="G10" s="38" t="s">
        <v>147</v>
      </c>
      <c r="H10" s="24">
        <v>56</v>
      </c>
      <c r="I10" s="14">
        <v>5</v>
      </c>
      <c r="J10" s="14">
        <v>10</v>
      </c>
      <c r="K10" s="14">
        <v>12.5</v>
      </c>
      <c r="L10" s="24">
        <f t="shared" si="0"/>
        <v>27.5</v>
      </c>
      <c r="M10" s="23">
        <f t="shared" si="1"/>
        <v>83.5</v>
      </c>
      <c r="N10" s="30">
        <v>7</v>
      </c>
      <c r="O10" s="34" t="s">
        <v>134</v>
      </c>
    </row>
    <row r="11" spans="1:16" ht="24" customHeight="1">
      <c r="A11" s="25"/>
      <c r="B11" s="17" t="s">
        <v>23</v>
      </c>
      <c r="C11" s="18" t="s">
        <v>56</v>
      </c>
      <c r="D11" s="37">
        <v>37363</v>
      </c>
      <c r="E11" s="19">
        <v>9</v>
      </c>
      <c r="F11" s="27" t="s">
        <v>145</v>
      </c>
      <c r="G11" s="38" t="s">
        <v>149</v>
      </c>
      <c r="H11" s="24">
        <v>51</v>
      </c>
      <c r="I11" s="14">
        <v>5.5</v>
      </c>
      <c r="J11" s="14">
        <v>7.5</v>
      </c>
      <c r="K11" s="14">
        <v>17.5</v>
      </c>
      <c r="L11" s="24">
        <f t="shared" si="0"/>
        <v>30.5</v>
      </c>
      <c r="M11" s="23">
        <f t="shared" si="1"/>
        <v>81.5</v>
      </c>
      <c r="N11" s="30">
        <v>8</v>
      </c>
      <c r="O11" s="36" t="s">
        <v>134</v>
      </c>
    </row>
    <row r="12" spans="1:16" ht="25.5" customHeight="1">
      <c r="A12" s="25"/>
      <c r="B12" s="17" t="s">
        <v>28</v>
      </c>
      <c r="C12" s="26" t="s">
        <v>61</v>
      </c>
      <c r="D12" s="31"/>
      <c r="E12" s="21">
        <v>9</v>
      </c>
      <c r="F12" s="27"/>
      <c r="G12" s="27"/>
      <c r="H12" s="24">
        <v>55</v>
      </c>
      <c r="I12" s="14">
        <v>5.5</v>
      </c>
      <c r="J12" s="14">
        <v>5.5</v>
      </c>
      <c r="K12" s="14">
        <v>12.5</v>
      </c>
      <c r="L12" s="24">
        <f t="shared" si="0"/>
        <v>23.5</v>
      </c>
      <c r="M12" s="23">
        <f t="shared" si="1"/>
        <v>78.5</v>
      </c>
      <c r="N12" s="30">
        <v>9</v>
      </c>
      <c r="O12" s="34" t="s">
        <v>134</v>
      </c>
    </row>
    <row r="13" spans="1:16" ht="25.5" customHeight="1">
      <c r="A13" s="25"/>
      <c r="B13" s="17" t="s">
        <v>39</v>
      </c>
      <c r="C13" s="26" t="s">
        <v>67</v>
      </c>
      <c r="D13" s="37">
        <v>37685</v>
      </c>
      <c r="E13" s="21">
        <v>9</v>
      </c>
      <c r="F13" s="27" t="s">
        <v>145</v>
      </c>
      <c r="G13" s="38" t="s">
        <v>144</v>
      </c>
      <c r="H13" s="24">
        <v>51.5</v>
      </c>
      <c r="I13" s="14">
        <v>2</v>
      </c>
      <c r="J13" s="14">
        <v>9</v>
      </c>
      <c r="K13" s="14">
        <v>15</v>
      </c>
      <c r="L13" s="24">
        <f t="shared" si="0"/>
        <v>26</v>
      </c>
      <c r="M13" s="23">
        <f t="shared" si="1"/>
        <v>77.5</v>
      </c>
      <c r="N13" s="30">
        <v>10</v>
      </c>
      <c r="O13" s="29"/>
    </row>
    <row r="14" spans="1:16" ht="25.5" customHeight="1">
      <c r="A14" s="25"/>
      <c r="B14" s="17" t="s">
        <v>32</v>
      </c>
      <c r="C14" s="26" t="s">
        <v>65</v>
      </c>
      <c r="D14" s="37">
        <v>37372</v>
      </c>
      <c r="E14" s="21">
        <v>9</v>
      </c>
      <c r="F14" s="27" t="s">
        <v>145</v>
      </c>
      <c r="G14" s="38" t="s">
        <v>144</v>
      </c>
      <c r="H14" s="24">
        <v>53.5</v>
      </c>
      <c r="I14" s="14">
        <v>2.5</v>
      </c>
      <c r="J14" s="14">
        <v>6.5</v>
      </c>
      <c r="K14" s="14">
        <v>13.5</v>
      </c>
      <c r="L14" s="24">
        <f t="shared" si="0"/>
        <v>22.5</v>
      </c>
      <c r="M14" s="23">
        <f t="shared" si="1"/>
        <v>76</v>
      </c>
      <c r="N14" s="30">
        <v>11</v>
      </c>
      <c r="O14" s="29"/>
    </row>
    <row r="15" spans="1:16" ht="24.75" customHeight="1">
      <c r="A15" s="25"/>
      <c r="B15" s="32" t="s">
        <v>41</v>
      </c>
      <c r="C15" s="26" t="s">
        <v>69</v>
      </c>
      <c r="D15" s="37">
        <v>37361</v>
      </c>
      <c r="E15" s="21">
        <v>9</v>
      </c>
      <c r="F15" s="27" t="s">
        <v>151</v>
      </c>
      <c r="G15" s="38" t="s">
        <v>150</v>
      </c>
      <c r="H15" s="24">
        <v>52</v>
      </c>
      <c r="I15" s="14">
        <v>0</v>
      </c>
      <c r="J15" s="14">
        <v>7</v>
      </c>
      <c r="K15" s="14">
        <v>14.5</v>
      </c>
      <c r="L15" s="24">
        <f t="shared" si="0"/>
        <v>21.5</v>
      </c>
      <c r="M15" s="23">
        <f t="shared" si="1"/>
        <v>73.5</v>
      </c>
      <c r="N15" s="30">
        <v>12</v>
      </c>
      <c r="O15" s="29"/>
    </row>
    <row r="16" spans="1:16" ht="26.25" customHeight="1">
      <c r="A16" s="25"/>
      <c r="B16" s="17" t="s">
        <v>29</v>
      </c>
      <c r="C16" s="26" t="s">
        <v>62</v>
      </c>
      <c r="D16" s="37">
        <v>37575</v>
      </c>
      <c r="E16" s="21">
        <v>9</v>
      </c>
      <c r="F16" s="27" t="s">
        <v>153</v>
      </c>
      <c r="G16" s="38" t="s">
        <v>152</v>
      </c>
      <c r="H16" s="24">
        <v>53</v>
      </c>
      <c r="I16" s="14">
        <v>3</v>
      </c>
      <c r="J16" s="14">
        <v>6.5</v>
      </c>
      <c r="K16" s="14">
        <v>10.5</v>
      </c>
      <c r="L16" s="24">
        <f t="shared" si="0"/>
        <v>20</v>
      </c>
      <c r="M16" s="23">
        <f t="shared" si="1"/>
        <v>73</v>
      </c>
      <c r="N16" s="30">
        <v>13</v>
      </c>
      <c r="O16" s="29"/>
    </row>
    <row r="17" spans="1:15" ht="27" customHeight="1">
      <c r="A17" s="25"/>
      <c r="B17" s="17" t="s">
        <v>14</v>
      </c>
      <c r="C17" s="26" t="s">
        <v>48</v>
      </c>
      <c r="D17" s="37">
        <v>37337</v>
      </c>
      <c r="E17" s="21">
        <v>9</v>
      </c>
      <c r="F17" s="27" t="s">
        <v>155</v>
      </c>
      <c r="G17" s="38" t="s">
        <v>154</v>
      </c>
      <c r="H17" s="24">
        <v>48</v>
      </c>
      <c r="I17" s="14">
        <v>5</v>
      </c>
      <c r="J17" s="14">
        <v>6.5</v>
      </c>
      <c r="K17" s="14">
        <v>10</v>
      </c>
      <c r="L17" s="24">
        <f t="shared" si="0"/>
        <v>21.5</v>
      </c>
      <c r="M17" s="23">
        <f t="shared" si="1"/>
        <v>69.5</v>
      </c>
      <c r="N17" s="30">
        <v>14</v>
      </c>
      <c r="O17" s="29"/>
    </row>
    <row r="18" spans="1:15" ht="24.75" customHeight="1">
      <c r="A18" s="25"/>
      <c r="B18" s="17" t="s">
        <v>16</v>
      </c>
      <c r="C18" s="18" t="s">
        <v>49</v>
      </c>
      <c r="D18" s="39">
        <v>37188</v>
      </c>
      <c r="E18" s="20">
        <v>9</v>
      </c>
      <c r="F18" s="27" t="s">
        <v>141</v>
      </c>
      <c r="G18" s="27" t="s">
        <v>156</v>
      </c>
      <c r="H18" s="24">
        <v>43.5</v>
      </c>
      <c r="I18" s="14">
        <v>1.5</v>
      </c>
      <c r="J18" s="14">
        <v>12</v>
      </c>
      <c r="K18" s="14">
        <v>12.5</v>
      </c>
      <c r="L18" s="24">
        <f t="shared" si="0"/>
        <v>26</v>
      </c>
      <c r="M18" s="23">
        <f t="shared" si="1"/>
        <v>69.5</v>
      </c>
      <c r="N18" s="30">
        <v>15</v>
      </c>
      <c r="O18" s="29"/>
    </row>
    <row r="19" spans="1:15" ht="28.5" customHeight="1">
      <c r="A19" s="25"/>
      <c r="B19" s="32" t="s">
        <v>12</v>
      </c>
      <c r="C19" s="26" t="s">
        <v>47</v>
      </c>
      <c r="D19" s="37">
        <v>37279</v>
      </c>
      <c r="E19" s="21">
        <v>9</v>
      </c>
      <c r="F19" s="27" t="s">
        <v>158</v>
      </c>
      <c r="G19" s="38" t="s">
        <v>157</v>
      </c>
      <c r="H19" s="24">
        <v>53.5</v>
      </c>
      <c r="I19" s="14">
        <v>2.5</v>
      </c>
      <c r="J19" s="14">
        <v>7.5</v>
      </c>
      <c r="K19" s="14">
        <v>5.5</v>
      </c>
      <c r="L19" s="24">
        <f t="shared" si="0"/>
        <v>15.5</v>
      </c>
      <c r="M19" s="23">
        <f t="shared" si="1"/>
        <v>69</v>
      </c>
      <c r="N19" s="30">
        <v>16</v>
      </c>
      <c r="O19" s="29"/>
    </row>
    <row r="20" spans="1:15" ht="25.5" customHeight="1">
      <c r="A20" s="25"/>
      <c r="B20" s="32" t="s">
        <v>44</v>
      </c>
      <c r="C20" s="26" t="s">
        <v>72</v>
      </c>
      <c r="D20" s="37">
        <v>37305</v>
      </c>
      <c r="E20" s="21">
        <v>9</v>
      </c>
      <c r="F20" s="27" t="s">
        <v>168</v>
      </c>
      <c r="G20" s="38" t="s">
        <v>159</v>
      </c>
      <c r="H20" s="24">
        <v>51</v>
      </c>
      <c r="I20" s="14">
        <v>2</v>
      </c>
      <c r="J20" s="14">
        <v>6</v>
      </c>
      <c r="K20" s="14">
        <v>9</v>
      </c>
      <c r="L20" s="24">
        <f t="shared" si="0"/>
        <v>17</v>
      </c>
      <c r="M20" s="23">
        <f t="shared" si="1"/>
        <v>68</v>
      </c>
      <c r="N20" s="30">
        <v>17</v>
      </c>
      <c r="O20" s="29"/>
    </row>
    <row r="21" spans="1:15" ht="26.25" customHeight="1">
      <c r="A21" s="25"/>
      <c r="B21" s="32" t="s">
        <v>15</v>
      </c>
      <c r="C21" s="26" t="s">
        <v>162</v>
      </c>
      <c r="D21" s="37">
        <v>37550</v>
      </c>
      <c r="E21" s="21">
        <v>9</v>
      </c>
      <c r="F21" s="27" t="s">
        <v>161</v>
      </c>
      <c r="G21" s="38" t="s">
        <v>160</v>
      </c>
      <c r="H21" s="24">
        <v>48.5</v>
      </c>
      <c r="I21" s="14">
        <v>4</v>
      </c>
      <c r="J21" s="14">
        <v>7.5</v>
      </c>
      <c r="K21" s="14">
        <v>8</v>
      </c>
      <c r="L21" s="24">
        <f t="shared" si="0"/>
        <v>19.5</v>
      </c>
      <c r="M21" s="23">
        <f t="shared" si="1"/>
        <v>68</v>
      </c>
      <c r="N21" s="30">
        <v>18</v>
      </c>
      <c r="O21" s="29"/>
    </row>
    <row r="22" spans="1:15" ht="21" customHeight="1">
      <c r="A22" s="25"/>
      <c r="B22" s="17" t="s">
        <v>25</v>
      </c>
      <c r="C22" s="22" t="s">
        <v>58</v>
      </c>
      <c r="D22" s="37">
        <v>37402</v>
      </c>
      <c r="E22" s="21">
        <v>9</v>
      </c>
      <c r="F22" s="27" t="s">
        <v>164</v>
      </c>
      <c r="G22" s="38" t="s">
        <v>163</v>
      </c>
      <c r="H22" s="24">
        <v>52</v>
      </c>
      <c r="I22" s="14">
        <v>1.5</v>
      </c>
      <c r="J22" s="14">
        <v>6</v>
      </c>
      <c r="K22" s="14">
        <v>6.5</v>
      </c>
      <c r="L22" s="24">
        <f t="shared" si="0"/>
        <v>14</v>
      </c>
      <c r="M22" s="23">
        <f t="shared" si="1"/>
        <v>66</v>
      </c>
      <c r="N22" s="30">
        <v>19</v>
      </c>
      <c r="O22" s="12"/>
    </row>
    <row r="23" spans="1:15" ht="24.75" customHeight="1">
      <c r="A23" s="25"/>
      <c r="B23" s="17" t="s">
        <v>22</v>
      </c>
      <c r="C23" s="26" t="s">
        <v>55</v>
      </c>
      <c r="D23" s="37">
        <v>37365</v>
      </c>
      <c r="E23" s="21">
        <v>9</v>
      </c>
      <c r="F23" s="27" t="s">
        <v>155</v>
      </c>
      <c r="G23" s="38" t="s">
        <v>165</v>
      </c>
      <c r="H23" s="24">
        <v>38</v>
      </c>
      <c r="I23" s="14">
        <v>3.5</v>
      </c>
      <c r="J23" s="14">
        <v>8.5</v>
      </c>
      <c r="K23" s="14">
        <v>16</v>
      </c>
      <c r="L23" s="24">
        <f t="shared" si="0"/>
        <v>28</v>
      </c>
      <c r="M23" s="23">
        <f t="shared" si="1"/>
        <v>66</v>
      </c>
      <c r="N23" s="30">
        <v>20</v>
      </c>
      <c r="O23" s="29"/>
    </row>
    <row r="24" spans="1:15" ht="24" customHeight="1">
      <c r="A24" s="25"/>
      <c r="B24" s="17" t="s">
        <v>31</v>
      </c>
      <c r="C24" s="26" t="s">
        <v>64</v>
      </c>
      <c r="D24" s="37">
        <v>37399</v>
      </c>
      <c r="E24" s="21">
        <v>9</v>
      </c>
      <c r="F24" s="27" t="s">
        <v>145</v>
      </c>
      <c r="G24" s="38" t="s">
        <v>166</v>
      </c>
      <c r="H24" s="24">
        <v>52.5</v>
      </c>
      <c r="I24" s="14">
        <v>1</v>
      </c>
      <c r="J24" s="14">
        <v>5</v>
      </c>
      <c r="K24" s="14">
        <v>7</v>
      </c>
      <c r="L24" s="24">
        <f t="shared" si="0"/>
        <v>13</v>
      </c>
      <c r="M24" s="23">
        <f t="shared" si="1"/>
        <v>65.5</v>
      </c>
      <c r="N24" s="30">
        <v>21</v>
      </c>
      <c r="O24" s="29"/>
    </row>
    <row r="25" spans="1:15" ht="26.25" customHeight="1">
      <c r="A25" s="25"/>
      <c r="B25" s="17" t="s">
        <v>43</v>
      </c>
      <c r="C25" s="26" t="s">
        <v>71</v>
      </c>
      <c r="D25" s="37">
        <v>37392</v>
      </c>
      <c r="E25" s="21">
        <v>9</v>
      </c>
      <c r="F25" s="27" t="s">
        <v>168</v>
      </c>
      <c r="G25" s="38" t="s">
        <v>167</v>
      </c>
      <c r="H25" s="24">
        <v>54.5</v>
      </c>
      <c r="I25" s="14">
        <v>2</v>
      </c>
      <c r="J25" s="14">
        <v>4.5</v>
      </c>
      <c r="K25" s="14">
        <v>4</v>
      </c>
      <c r="L25" s="24">
        <f t="shared" si="0"/>
        <v>10.5</v>
      </c>
      <c r="M25" s="23">
        <f t="shared" si="1"/>
        <v>65</v>
      </c>
      <c r="N25" s="30">
        <v>22</v>
      </c>
      <c r="O25" s="29"/>
    </row>
    <row r="26" spans="1:15" ht="26.25" customHeight="1">
      <c r="A26" s="25"/>
      <c r="B26" s="32" t="s">
        <v>30</v>
      </c>
      <c r="C26" s="26" t="s">
        <v>63</v>
      </c>
      <c r="D26" s="37">
        <v>37370</v>
      </c>
      <c r="E26" s="21">
        <v>9</v>
      </c>
      <c r="F26" s="27" t="s">
        <v>143</v>
      </c>
      <c r="G26" s="38" t="s">
        <v>169</v>
      </c>
      <c r="H26" s="24">
        <v>42.5</v>
      </c>
      <c r="I26" s="14">
        <v>3</v>
      </c>
      <c r="J26" s="14">
        <v>6.5</v>
      </c>
      <c r="K26" s="14">
        <v>11.5</v>
      </c>
      <c r="L26" s="24">
        <f t="shared" si="0"/>
        <v>21</v>
      </c>
      <c r="M26" s="23">
        <f t="shared" si="1"/>
        <v>63.5</v>
      </c>
      <c r="N26" s="30">
        <v>23</v>
      </c>
      <c r="O26" s="29"/>
    </row>
    <row r="27" spans="1:15" ht="26.25" customHeight="1">
      <c r="A27" s="25"/>
      <c r="B27" s="17" t="s">
        <v>20</v>
      </c>
      <c r="C27" s="26" t="s">
        <v>53</v>
      </c>
      <c r="D27" s="37">
        <v>37307</v>
      </c>
      <c r="E27" s="21">
        <v>9</v>
      </c>
      <c r="F27" s="27" t="s">
        <v>141</v>
      </c>
      <c r="G27" s="38" t="s">
        <v>170</v>
      </c>
      <c r="H27" s="24">
        <v>45</v>
      </c>
      <c r="I27" s="14">
        <v>3</v>
      </c>
      <c r="J27" s="14">
        <v>3.5</v>
      </c>
      <c r="K27" s="14">
        <v>10.5</v>
      </c>
      <c r="L27" s="24">
        <f t="shared" si="0"/>
        <v>17</v>
      </c>
      <c r="M27" s="23">
        <f t="shared" si="1"/>
        <v>62</v>
      </c>
      <c r="N27" s="30">
        <v>24</v>
      </c>
      <c r="O27" s="29"/>
    </row>
    <row r="28" spans="1:15" ht="26.25" customHeight="1">
      <c r="A28" s="25"/>
      <c r="B28" s="17" t="s">
        <v>45</v>
      </c>
      <c r="C28" s="26" t="s">
        <v>73</v>
      </c>
      <c r="D28" s="37">
        <v>37129</v>
      </c>
      <c r="E28" s="21">
        <v>9</v>
      </c>
      <c r="F28" s="27" t="s">
        <v>172</v>
      </c>
      <c r="G28" s="38" t="s">
        <v>171</v>
      </c>
      <c r="H28" s="24">
        <v>45.5</v>
      </c>
      <c r="I28" s="14">
        <v>0.5</v>
      </c>
      <c r="J28" s="14">
        <v>5.5</v>
      </c>
      <c r="K28" s="14">
        <v>10</v>
      </c>
      <c r="L28" s="24">
        <f t="shared" si="0"/>
        <v>16</v>
      </c>
      <c r="M28" s="23">
        <f t="shared" si="1"/>
        <v>61.5</v>
      </c>
      <c r="N28" s="30">
        <v>25</v>
      </c>
      <c r="O28" s="29"/>
    </row>
    <row r="29" spans="1:15" ht="26.25" customHeight="1">
      <c r="A29" s="25"/>
      <c r="B29" s="17" t="s">
        <v>17</v>
      </c>
      <c r="C29" s="26" t="s">
        <v>50</v>
      </c>
      <c r="D29" s="37">
        <v>37491</v>
      </c>
      <c r="E29" s="21">
        <v>9</v>
      </c>
      <c r="F29" s="27" t="s">
        <v>174</v>
      </c>
      <c r="G29" s="38" t="s">
        <v>173</v>
      </c>
      <c r="H29" s="24">
        <v>47.5</v>
      </c>
      <c r="I29" s="14">
        <v>0</v>
      </c>
      <c r="J29" s="14">
        <v>7</v>
      </c>
      <c r="K29" s="14">
        <v>7</v>
      </c>
      <c r="L29" s="24">
        <f t="shared" si="0"/>
        <v>14</v>
      </c>
      <c r="M29" s="23">
        <f t="shared" si="1"/>
        <v>61.5</v>
      </c>
      <c r="N29" s="30">
        <v>26</v>
      </c>
      <c r="O29" s="29"/>
    </row>
    <row r="30" spans="1:15" ht="26.25" customHeight="1">
      <c r="A30" s="25"/>
      <c r="B30" s="32" t="s">
        <v>21</v>
      </c>
      <c r="C30" s="26" t="s">
        <v>54</v>
      </c>
      <c r="D30" s="37">
        <v>37248</v>
      </c>
      <c r="E30" s="21">
        <v>9</v>
      </c>
      <c r="F30" s="27" t="s">
        <v>155</v>
      </c>
      <c r="G30" s="38" t="s">
        <v>165</v>
      </c>
      <c r="H30" s="24">
        <v>43</v>
      </c>
      <c r="I30" s="14">
        <v>2</v>
      </c>
      <c r="J30" s="14">
        <v>6</v>
      </c>
      <c r="K30" s="14">
        <v>10</v>
      </c>
      <c r="L30" s="24">
        <f t="shared" si="0"/>
        <v>18</v>
      </c>
      <c r="M30" s="23">
        <f t="shared" si="1"/>
        <v>61</v>
      </c>
      <c r="N30" s="30">
        <v>27</v>
      </c>
      <c r="O30" s="29"/>
    </row>
    <row r="31" spans="1:15" ht="26.25" customHeight="1">
      <c r="A31" s="25"/>
      <c r="B31" s="32" t="s">
        <v>24</v>
      </c>
      <c r="C31" s="26" t="s">
        <v>57</v>
      </c>
      <c r="D31" s="39">
        <v>37102</v>
      </c>
      <c r="E31" s="21">
        <v>9</v>
      </c>
      <c r="F31" s="27" t="s">
        <v>145</v>
      </c>
      <c r="G31" s="40" t="s">
        <v>175</v>
      </c>
      <c r="H31" s="24">
        <v>46.5</v>
      </c>
      <c r="I31" s="14">
        <v>1</v>
      </c>
      <c r="J31" s="14">
        <v>5</v>
      </c>
      <c r="K31" s="14">
        <v>2.5</v>
      </c>
      <c r="L31" s="24">
        <f t="shared" si="0"/>
        <v>8.5</v>
      </c>
      <c r="M31" s="23">
        <f t="shared" si="1"/>
        <v>55</v>
      </c>
      <c r="N31" s="30">
        <v>28</v>
      </c>
      <c r="O31" s="29"/>
    </row>
    <row r="32" spans="1:15" ht="26.25" customHeight="1">
      <c r="A32" s="25"/>
      <c r="B32" s="32" t="s">
        <v>18</v>
      </c>
      <c r="C32" s="26" t="s">
        <v>51</v>
      </c>
      <c r="D32" s="37">
        <v>37232</v>
      </c>
      <c r="E32" s="21">
        <v>9</v>
      </c>
      <c r="F32" s="27" t="s">
        <v>172</v>
      </c>
      <c r="G32" s="38" t="s">
        <v>176</v>
      </c>
      <c r="H32" s="24">
        <v>43</v>
      </c>
      <c r="I32" s="14">
        <v>1</v>
      </c>
      <c r="J32" s="14">
        <v>3.5</v>
      </c>
      <c r="K32" s="14">
        <v>5</v>
      </c>
      <c r="L32" s="24">
        <f t="shared" si="0"/>
        <v>9.5</v>
      </c>
      <c r="M32" s="23">
        <f t="shared" si="1"/>
        <v>52.5</v>
      </c>
      <c r="N32" s="30">
        <v>29</v>
      </c>
      <c r="O32" s="29"/>
    </row>
    <row r="33" spans="3:6" ht="21" customHeight="1">
      <c r="C33" s="44" t="s">
        <v>38</v>
      </c>
      <c r="D33" s="44"/>
      <c r="E33" s="44"/>
      <c r="F33" s="44"/>
    </row>
    <row r="34" spans="3:6" ht="21.75" customHeight="1">
      <c r="C34" s="45" t="s">
        <v>135</v>
      </c>
      <c r="D34" s="45"/>
      <c r="E34" s="45"/>
      <c r="F34" s="45"/>
    </row>
  </sheetData>
  <sheetProtection autoFilter="0"/>
  <autoFilter ref="A3:O6">
    <sortState ref="A5:O34">
      <sortCondition descending="1" ref="M3:M6"/>
    </sortState>
  </autoFilter>
  <sortState ref="A5:O32">
    <sortCondition descending="1" ref="M4:M32"/>
  </sortState>
  <mergeCells count="15">
    <mergeCell ref="C2:C3"/>
    <mergeCell ref="H2:H3"/>
    <mergeCell ref="C33:F33"/>
    <mergeCell ref="C34:F34"/>
    <mergeCell ref="A1:O1"/>
    <mergeCell ref="A2:A3"/>
    <mergeCell ref="B2:B3"/>
    <mergeCell ref="O2:O3"/>
    <mergeCell ref="D2:D3"/>
    <mergeCell ref="E2:E3"/>
    <mergeCell ref="G2:G3"/>
    <mergeCell ref="F2:F3"/>
    <mergeCell ref="N2:N3"/>
    <mergeCell ref="I2:L2"/>
    <mergeCell ref="M2:M3"/>
  </mergeCells>
  <phoneticPr fontId="23" type="noConversion"/>
  <pageMargins left="0.70866141732283472" right="0.43307086614173229" top="0.47244094488188981" bottom="0.51181102362204722" header="0.27559055118110237" footer="0.51181102362204722"/>
  <pageSetup paperSize="9" scale="60" firstPageNumber="0" orientation="landscape" horizontalDpi="300" verticalDpi="300" r:id="rId1"/>
  <headerFooter alignWithMargins="0">
    <oddHeader>&amp;RУфа V-08, 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34"/>
  <sheetViews>
    <sheetView workbookViewId="0">
      <selection activeCell="A6" sqref="A6:XFD6"/>
    </sheetView>
  </sheetViews>
  <sheetFormatPr defaultRowHeight="12.75"/>
  <sheetData>
    <row r="2" spans="1:15">
      <c r="A2" s="47" t="s">
        <v>1</v>
      </c>
      <c r="B2" s="41" t="s">
        <v>2</v>
      </c>
      <c r="C2" s="41" t="s">
        <v>3</v>
      </c>
      <c r="D2" s="41" t="s">
        <v>4</v>
      </c>
      <c r="E2" s="49" t="s">
        <v>0</v>
      </c>
      <c r="F2" s="41" t="s">
        <v>5</v>
      </c>
      <c r="G2" s="50" t="s">
        <v>6</v>
      </c>
      <c r="H2" s="42" t="s">
        <v>9</v>
      </c>
      <c r="I2" s="52" t="s">
        <v>10</v>
      </c>
      <c r="J2" s="52"/>
      <c r="K2" s="52"/>
      <c r="L2" s="52"/>
      <c r="M2" s="48" t="s">
        <v>8</v>
      </c>
      <c r="N2" s="51" t="s">
        <v>11</v>
      </c>
      <c r="O2" s="48" t="s">
        <v>46</v>
      </c>
    </row>
    <row r="3" spans="1:15">
      <c r="A3" s="47"/>
      <c r="B3" s="41"/>
      <c r="C3" s="41"/>
      <c r="D3" s="41"/>
      <c r="E3" s="49"/>
      <c r="F3" s="41"/>
      <c r="G3" s="50"/>
      <c r="H3" s="43"/>
      <c r="I3" s="10" t="s">
        <v>34</v>
      </c>
      <c r="J3" s="10" t="s">
        <v>35</v>
      </c>
      <c r="K3" s="10" t="s">
        <v>36</v>
      </c>
      <c r="L3" s="9" t="s">
        <v>7</v>
      </c>
      <c r="M3" s="48"/>
      <c r="N3" s="51"/>
      <c r="O3" s="48"/>
    </row>
    <row r="4" spans="1:15" ht="25.5">
      <c r="A4" s="25"/>
      <c r="B4" s="17" t="s">
        <v>84</v>
      </c>
      <c r="C4" s="26" t="s">
        <v>113</v>
      </c>
      <c r="D4" s="31"/>
      <c r="E4" s="21">
        <v>9</v>
      </c>
      <c r="F4" s="27"/>
      <c r="G4" s="27"/>
      <c r="H4" s="24"/>
      <c r="I4" s="14">
        <v>1</v>
      </c>
      <c r="J4" s="14">
        <v>5</v>
      </c>
      <c r="K4" s="14">
        <v>2.5</v>
      </c>
      <c r="L4" s="24">
        <f t="shared" ref="L4:L32" si="0">I4+J4+K4</f>
        <v>8.5</v>
      </c>
      <c r="M4" s="23"/>
      <c r="N4" s="30"/>
      <c r="O4" s="29"/>
    </row>
    <row r="5" spans="1:15" ht="25.5">
      <c r="A5" s="25"/>
      <c r="B5" s="17" t="s">
        <v>94</v>
      </c>
      <c r="C5" s="26" t="s">
        <v>123</v>
      </c>
      <c r="D5" s="31"/>
      <c r="E5" s="21">
        <v>9</v>
      </c>
      <c r="F5" s="27"/>
      <c r="G5" s="27"/>
      <c r="H5" s="24"/>
      <c r="I5" s="14">
        <v>1.5</v>
      </c>
      <c r="J5" s="14">
        <v>6</v>
      </c>
      <c r="K5" s="14">
        <v>6.5</v>
      </c>
      <c r="L5" s="24">
        <f t="shared" si="0"/>
        <v>14</v>
      </c>
      <c r="M5" s="23"/>
      <c r="N5" s="30"/>
      <c r="O5" s="29"/>
    </row>
    <row r="6" spans="1:15">
      <c r="A6" s="25"/>
      <c r="B6" s="17" t="s">
        <v>75</v>
      </c>
      <c r="C6" s="26" t="s">
        <v>104</v>
      </c>
      <c r="D6" s="31"/>
      <c r="E6" s="21">
        <v>9</v>
      </c>
      <c r="F6" s="27"/>
      <c r="G6" s="28"/>
      <c r="H6" s="24"/>
      <c r="I6" s="14">
        <v>5.5</v>
      </c>
      <c r="J6" s="14">
        <v>5.5</v>
      </c>
      <c r="K6" s="14">
        <v>12.5</v>
      </c>
      <c r="L6" s="24">
        <f t="shared" si="0"/>
        <v>23.5</v>
      </c>
      <c r="M6" s="23"/>
      <c r="N6" s="30"/>
      <c r="O6" s="29"/>
    </row>
    <row r="7" spans="1:15">
      <c r="A7" s="25"/>
      <c r="B7" s="17" t="s">
        <v>88</v>
      </c>
      <c r="C7" s="22" t="s">
        <v>117</v>
      </c>
      <c r="D7" s="31"/>
      <c r="E7" s="21">
        <v>9</v>
      </c>
      <c r="F7" s="27"/>
      <c r="G7" s="27"/>
      <c r="H7" s="24"/>
      <c r="I7" s="14">
        <v>3</v>
      </c>
      <c r="J7" s="14">
        <v>3.5</v>
      </c>
      <c r="K7" s="14">
        <v>10.5</v>
      </c>
      <c r="L7" s="24">
        <f t="shared" si="0"/>
        <v>17</v>
      </c>
      <c r="M7" s="23"/>
      <c r="N7" s="30"/>
      <c r="O7" s="12"/>
    </row>
    <row r="8" spans="1:15">
      <c r="A8" s="25"/>
      <c r="B8" s="17" t="s">
        <v>79</v>
      </c>
      <c r="C8" s="26" t="s">
        <v>108</v>
      </c>
      <c r="D8" s="31"/>
      <c r="E8" s="21">
        <v>9</v>
      </c>
      <c r="F8" s="27"/>
      <c r="G8" s="27"/>
      <c r="H8" s="24"/>
      <c r="I8" s="14">
        <v>3</v>
      </c>
      <c r="J8" s="14">
        <v>6.5</v>
      </c>
      <c r="K8" s="14">
        <v>17.5</v>
      </c>
      <c r="L8" s="24">
        <f t="shared" si="0"/>
        <v>27</v>
      </c>
      <c r="M8" s="23"/>
      <c r="N8" s="30"/>
      <c r="O8" s="29"/>
    </row>
    <row r="9" spans="1:15">
      <c r="A9" s="25"/>
      <c r="B9" s="17" t="s">
        <v>102</v>
      </c>
      <c r="C9" s="26" t="s">
        <v>131</v>
      </c>
      <c r="D9" s="31"/>
      <c r="E9" s="21">
        <v>9</v>
      </c>
      <c r="F9" s="27"/>
      <c r="G9" s="27"/>
      <c r="H9" s="24"/>
      <c r="I9" s="14">
        <v>2</v>
      </c>
      <c r="J9" s="14">
        <v>13</v>
      </c>
      <c r="K9" s="14">
        <v>16.5</v>
      </c>
      <c r="L9" s="24">
        <f t="shared" si="0"/>
        <v>31.5</v>
      </c>
      <c r="M9" s="23"/>
      <c r="N9" s="30"/>
      <c r="O9" s="29"/>
    </row>
    <row r="10" spans="1:15">
      <c r="A10" s="25"/>
      <c r="B10" s="17" t="s">
        <v>92</v>
      </c>
      <c r="C10" s="26" t="s">
        <v>121</v>
      </c>
      <c r="D10" s="31"/>
      <c r="E10" s="21">
        <v>9</v>
      </c>
      <c r="F10" s="27"/>
      <c r="G10" s="27"/>
      <c r="H10" s="24"/>
      <c r="I10" s="14">
        <v>2</v>
      </c>
      <c r="J10" s="14">
        <v>6</v>
      </c>
      <c r="K10" s="14">
        <v>9</v>
      </c>
      <c r="L10" s="24">
        <f t="shared" si="0"/>
        <v>17</v>
      </c>
      <c r="M10" s="23"/>
      <c r="N10" s="30"/>
      <c r="O10" s="29"/>
    </row>
    <row r="11" spans="1:15" ht="25.5">
      <c r="A11" s="25"/>
      <c r="B11" s="17" t="s">
        <v>99</v>
      </c>
      <c r="C11" s="18" t="s">
        <v>128</v>
      </c>
      <c r="D11" s="31"/>
      <c r="E11" s="20">
        <v>9</v>
      </c>
      <c r="F11" s="27"/>
      <c r="G11" s="27"/>
      <c r="H11" s="24"/>
      <c r="I11" s="14">
        <v>8</v>
      </c>
      <c r="J11" s="14">
        <v>10</v>
      </c>
      <c r="K11" s="14">
        <v>16</v>
      </c>
      <c r="L11" s="24">
        <f t="shared" si="0"/>
        <v>34</v>
      </c>
      <c r="M11" s="23"/>
      <c r="N11" s="30"/>
      <c r="O11" s="29"/>
    </row>
    <row r="12" spans="1:15" ht="25.5">
      <c r="A12" s="25"/>
      <c r="B12" s="17" t="s">
        <v>81</v>
      </c>
      <c r="C12" s="26" t="s">
        <v>110</v>
      </c>
      <c r="D12" s="31"/>
      <c r="E12" s="21">
        <v>9</v>
      </c>
      <c r="F12" s="27"/>
      <c r="G12" s="27"/>
      <c r="H12" s="24"/>
      <c r="I12" s="14">
        <v>3</v>
      </c>
      <c r="J12" s="14">
        <v>6.5</v>
      </c>
      <c r="K12" s="14">
        <v>10.5</v>
      </c>
      <c r="L12" s="24">
        <f t="shared" si="0"/>
        <v>20</v>
      </c>
      <c r="M12" s="23"/>
      <c r="N12" s="30"/>
      <c r="O12" s="29"/>
    </row>
    <row r="13" spans="1:15">
      <c r="A13" s="25"/>
      <c r="B13" s="17" t="s">
        <v>100</v>
      </c>
      <c r="C13" s="26" t="s">
        <v>129</v>
      </c>
      <c r="D13" s="31"/>
      <c r="E13" s="21">
        <v>9</v>
      </c>
      <c r="F13" s="27"/>
      <c r="G13" s="27"/>
      <c r="H13" s="24"/>
      <c r="I13" s="14">
        <v>0.5</v>
      </c>
      <c r="J13" s="14">
        <v>5.5</v>
      </c>
      <c r="K13" s="14">
        <v>10</v>
      </c>
      <c r="L13" s="24">
        <f t="shared" si="0"/>
        <v>16</v>
      </c>
      <c r="M13" s="23"/>
      <c r="N13" s="30"/>
      <c r="O13" s="29"/>
    </row>
    <row r="14" spans="1:15" ht="25.5">
      <c r="A14" s="25"/>
      <c r="B14" s="17" t="s">
        <v>95</v>
      </c>
      <c r="C14" s="26" t="s">
        <v>124</v>
      </c>
      <c r="D14" s="31"/>
      <c r="E14" s="21">
        <v>9</v>
      </c>
      <c r="F14" s="27"/>
      <c r="G14" s="27"/>
      <c r="H14" s="24"/>
      <c r="I14" s="14">
        <v>6.5</v>
      </c>
      <c r="J14" s="14">
        <v>9.5</v>
      </c>
      <c r="K14" s="14">
        <v>18.5</v>
      </c>
      <c r="L14" s="24">
        <f t="shared" si="0"/>
        <v>34.5</v>
      </c>
      <c r="M14" s="23"/>
      <c r="N14" s="30"/>
      <c r="O14" s="29"/>
    </row>
    <row r="15" spans="1:15">
      <c r="A15" s="25"/>
      <c r="B15" s="17" t="s">
        <v>82</v>
      </c>
      <c r="C15" s="26" t="s">
        <v>111</v>
      </c>
      <c r="D15" s="31"/>
      <c r="E15" s="21">
        <v>9</v>
      </c>
      <c r="F15" s="27"/>
      <c r="G15" s="27"/>
      <c r="H15" s="24"/>
      <c r="I15" s="14">
        <v>2.5</v>
      </c>
      <c r="J15" s="14">
        <v>7.5</v>
      </c>
      <c r="K15" s="14">
        <v>5.5</v>
      </c>
      <c r="L15" s="24">
        <f t="shared" si="0"/>
        <v>15.5</v>
      </c>
      <c r="M15" s="23"/>
      <c r="N15" s="30"/>
      <c r="O15" s="29"/>
    </row>
    <row r="16" spans="1:15">
      <c r="A16" s="25"/>
      <c r="B16" s="17" t="s">
        <v>91</v>
      </c>
      <c r="C16" s="18" t="s">
        <v>120</v>
      </c>
      <c r="D16" s="31"/>
      <c r="E16" s="19">
        <v>9</v>
      </c>
      <c r="F16" s="27"/>
      <c r="G16" s="27"/>
      <c r="H16" s="24"/>
      <c r="I16" s="14">
        <v>3.5</v>
      </c>
      <c r="J16" s="14">
        <v>8.5</v>
      </c>
      <c r="K16" s="14">
        <v>16</v>
      </c>
      <c r="L16" s="24">
        <f t="shared" si="0"/>
        <v>28</v>
      </c>
      <c r="M16" s="23"/>
      <c r="N16" s="30"/>
      <c r="O16" s="12"/>
    </row>
    <row r="17" spans="1:15">
      <c r="A17" s="25"/>
      <c r="B17" s="17" t="s">
        <v>103</v>
      </c>
      <c r="C17" s="26" t="s">
        <v>132</v>
      </c>
      <c r="D17" s="31"/>
      <c r="E17" s="21">
        <v>9</v>
      </c>
      <c r="F17" s="27"/>
      <c r="G17" s="27"/>
      <c r="H17" s="24"/>
      <c r="I17" s="14">
        <v>5</v>
      </c>
      <c r="J17" s="14">
        <v>10</v>
      </c>
      <c r="K17" s="14">
        <v>12.5</v>
      </c>
      <c r="L17" s="24">
        <f t="shared" si="0"/>
        <v>27.5</v>
      </c>
      <c r="M17" s="23"/>
      <c r="N17" s="30"/>
      <c r="O17" s="29"/>
    </row>
    <row r="18" spans="1:15">
      <c r="A18" s="25"/>
      <c r="B18" s="17" t="s">
        <v>76</v>
      </c>
      <c r="C18" s="26" t="s">
        <v>105</v>
      </c>
      <c r="D18" s="31"/>
      <c r="E18" s="21">
        <v>9</v>
      </c>
      <c r="F18" s="27"/>
      <c r="G18" s="27"/>
      <c r="H18" s="24"/>
      <c r="I18" s="14">
        <v>2</v>
      </c>
      <c r="J18" s="14">
        <v>4.5</v>
      </c>
      <c r="K18" s="14">
        <v>4</v>
      </c>
      <c r="L18" s="24">
        <f t="shared" si="0"/>
        <v>10.5</v>
      </c>
      <c r="M18" s="23"/>
      <c r="N18" s="30"/>
      <c r="O18" s="29"/>
    </row>
    <row r="19" spans="1:15" ht="25.5">
      <c r="A19" s="25"/>
      <c r="B19" s="17" t="s">
        <v>86</v>
      </c>
      <c r="C19" s="26" t="s">
        <v>115</v>
      </c>
      <c r="D19" s="31"/>
      <c r="E19" s="21">
        <v>9</v>
      </c>
      <c r="F19" s="27"/>
      <c r="G19" s="27"/>
      <c r="H19" s="24"/>
      <c r="I19" s="14">
        <v>0</v>
      </c>
      <c r="J19" s="14">
        <v>7</v>
      </c>
      <c r="K19" s="14">
        <v>7</v>
      </c>
      <c r="L19" s="24">
        <f t="shared" si="0"/>
        <v>14</v>
      </c>
      <c r="M19" s="23"/>
      <c r="N19" s="30"/>
      <c r="O19" s="29"/>
    </row>
    <row r="20" spans="1:15" ht="25.5">
      <c r="A20" s="25"/>
      <c r="B20" s="17" t="s">
        <v>89</v>
      </c>
      <c r="C20" s="26" t="s">
        <v>118</v>
      </c>
      <c r="D20" s="31"/>
      <c r="E20" s="21">
        <v>9</v>
      </c>
      <c r="F20" s="27"/>
      <c r="G20" s="27"/>
      <c r="H20" s="24"/>
      <c r="I20" s="14">
        <v>1</v>
      </c>
      <c r="J20" s="14">
        <v>3.5</v>
      </c>
      <c r="K20" s="14">
        <v>5</v>
      </c>
      <c r="L20" s="24">
        <f t="shared" si="0"/>
        <v>9.5</v>
      </c>
      <c r="M20" s="23"/>
      <c r="N20" s="30"/>
      <c r="O20" s="29"/>
    </row>
    <row r="21" spans="1:15" ht="25.5">
      <c r="A21" s="25"/>
      <c r="B21" s="17" t="s">
        <v>87</v>
      </c>
      <c r="C21" s="26" t="s">
        <v>116</v>
      </c>
      <c r="D21" s="31"/>
      <c r="E21" s="21">
        <v>9</v>
      </c>
      <c r="F21" s="27"/>
      <c r="G21" s="27"/>
      <c r="H21" s="24"/>
      <c r="I21" s="14">
        <v>4</v>
      </c>
      <c r="J21" s="14">
        <v>7.5</v>
      </c>
      <c r="K21" s="14">
        <v>8</v>
      </c>
      <c r="L21" s="24">
        <f t="shared" si="0"/>
        <v>19.5</v>
      </c>
      <c r="M21" s="23"/>
      <c r="N21" s="30"/>
      <c r="O21" s="29"/>
    </row>
    <row r="22" spans="1:15">
      <c r="A22" s="25"/>
      <c r="B22" s="17" t="s">
        <v>78</v>
      </c>
      <c r="C22" s="26" t="s">
        <v>107</v>
      </c>
      <c r="D22" s="31"/>
      <c r="E22" s="21">
        <v>9</v>
      </c>
      <c r="F22" s="27"/>
      <c r="G22" s="27"/>
      <c r="H22" s="24"/>
      <c r="I22" s="14">
        <v>5</v>
      </c>
      <c r="J22" s="14">
        <v>6.5</v>
      </c>
      <c r="K22" s="14">
        <v>10</v>
      </c>
      <c r="L22" s="24">
        <f t="shared" si="0"/>
        <v>21.5</v>
      </c>
      <c r="M22" s="23"/>
      <c r="N22" s="30"/>
      <c r="O22" s="29"/>
    </row>
    <row r="23" spans="1:15">
      <c r="A23" s="25"/>
      <c r="B23" s="17" t="s">
        <v>98</v>
      </c>
      <c r="C23" s="26" t="s">
        <v>127</v>
      </c>
      <c r="D23" s="31"/>
      <c r="E23" s="21">
        <v>9</v>
      </c>
      <c r="F23" s="27"/>
      <c r="G23" s="27"/>
      <c r="H23" s="24"/>
      <c r="I23" s="14">
        <v>1</v>
      </c>
      <c r="J23" s="14">
        <v>5</v>
      </c>
      <c r="K23" s="14">
        <v>7</v>
      </c>
      <c r="L23" s="24">
        <f t="shared" si="0"/>
        <v>13</v>
      </c>
      <c r="M23" s="23"/>
      <c r="N23" s="30"/>
      <c r="O23" s="29"/>
    </row>
    <row r="24" spans="1:15">
      <c r="A24" s="25"/>
      <c r="B24" s="17" t="s">
        <v>85</v>
      </c>
      <c r="C24" s="26" t="s">
        <v>114</v>
      </c>
      <c r="D24" s="31"/>
      <c r="E24" s="21">
        <v>9</v>
      </c>
      <c r="F24" s="27"/>
      <c r="G24" s="27"/>
      <c r="H24" s="33"/>
      <c r="I24" s="14">
        <v>0</v>
      </c>
      <c r="J24" s="14">
        <v>7</v>
      </c>
      <c r="K24" s="14">
        <v>14.5</v>
      </c>
      <c r="L24" s="24">
        <f t="shared" si="0"/>
        <v>21.5</v>
      </c>
      <c r="M24" s="23"/>
      <c r="N24" s="30"/>
      <c r="O24" s="29"/>
    </row>
    <row r="25" spans="1:15" ht="25.5">
      <c r="A25" s="25"/>
      <c r="B25" s="17" t="s">
        <v>101</v>
      </c>
      <c r="C25" s="26" t="s">
        <v>130</v>
      </c>
      <c r="D25" s="31"/>
      <c r="E25" s="21">
        <v>9</v>
      </c>
      <c r="F25" s="27"/>
      <c r="G25" s="27"/>
      <c r="H25" s="24"/>
      <c r="I25" s="14">
        <v>2</v>
      </c>
      <c r="J25" s="14">
        <v>6</v>
      </c>
      <c r="K25" s="14">
        <v>10</v>
      </c>
      <c r="L25" s="24">
        <f t="shared" si="0"/>
        <v>18</v>
      </c>
      <c r="M25" s="23"/>
      <c r="N25" s="30"/>
      <c r="O25" s="29"/>
    </row>
    <row r="26" spans="1:15">
      <c r="A26" s="25"/>
      <c r="B26" s="17" t="s">
        <v>97</v>
      </c>
      <c r="C26" s="26" t="s">
        <v>126</v>
      </c>
      <c r="D26" s="31"/>
      <c r="E26" s="21">
        <v>9</v>
      </c>
      <c r="F26" s="27"/>
      <c r="G26" s="27"/>
      <c r="H26" s="24"/>
      <c r="I26" s="14">
        <v>5</v>
      </c>
      <c r="J26" s="14">
        <v>13.5</v>
      </c>
      <c r="K26" s="14">
        <v>13</v>
      </c>
      <c r="L26" s="24">
        <f t="shared" si="0"/>
        <v>31.5</v>
      </c>
      <c r="M26" s="23"/>
      <c r="N26" s="30"/>
      <c r="O26" s="29"/>
    </row>
    <row r="27" spans="1:15">
      <c r="A27" s="25"/>
      <c r="B27" s="17" t="s">
        <v>93</v>
      </c>
      <c r="C27" s="26" t="s">
        <v>122</v>
      </c>
      <c r="D27" s="31"/>
      <c r="E27" s="21">
        <v>9</v>
      </c>
      <c r="F27" s="27"/>
      <c r="G27" s="27"/>
      <c r="H27" s="24"/>
      <c r="I27" s="14">
        <v>3</v>
      </c>
      <c r="J27" s="14">
        <v>6.5</v>
      </c>
      <c r="K27" s="14">
        <v>11.5</v>
      </c>
      <c r="L27" s="24">
        <f t="shared" si="0"/>
        <v>21</v>
      </c>
      <c r="M27" s="23"/>
      <c r="N27" s="30"/>
      <c r="O27" s="29"/>
    </row>
    <row r="28" spans="1:15" ht="25.5">
      <c r="A28" s="25"/>
      <c r="B28" s="17" t="s">
        <v>90</v>
      </c>
      <c r="C28" s="26" t="s">
        <v>119</v>
      </c>
      <c r="D28" s="31"/>
      <c r="E28" s="21">
        <v>9</v>
      </c>
      <c r="F28" s="27"/>
      <c r="G28" s="27"/>
      <c r="H28" s="24"/>
      <c r="I28" s="14">
        <v>5.5</v>
      </c>
      <c r="J28" s="14">
        <v>7.5</v>
      </c>
      <c r="K28" s="14">
        <v>17.5</v>
      </c>
      <c r="L28" s="24">
        <f t="shared" si="0"/>
        <v>30.5</v>
      </c>
      <c r="M28" s="23"/>
      <c r="N28" s="30"/>
      <c r="O28" s="29"/>
    </row>
    <row r="29" spans="1:15">
      <c r="A29" s="25"/>
      <c r="B29" s="17" t="s">
        <v>96</v>
      </c>
      <c r="C29" s="26" t="s">
        <v>125</v>
      </c>
      <c r="D29" s="31"/>
      <c r="E29" s="21">
        <v>9</v>
      </c>
      <c r="F29" s="27"/>
      <c r="G29" s="27"/>
      <c r="H29" s="24"/>
      <c r="I29" s="14">
        <v>2.5</v>
      </c>
      <c r="J29" s="14">
        <v>6.5</v>
      </c>
      <c r="K29" s="14">
        <v>13.5</v>
      </c>
      <c r="L29" s="24">
        <f t="shared" si="0"/>
        <v>22.5</v>
      </c>
      <c r="M29" s="23"/>
      <c r="N29" s="30"/>
      <c r="O29" s="29"/>
    </row>
    <row r="30" spans="1:15" ht="25.5">
      <c r="A30" s="25"/>
      <c r="B30" s="17" t="s">
        <v>77</v>
      </c>
      <c r="C30" s="26" t="s">
        <v>106</v>
      </c>
      <c r="D30" s="31"/>
      <c r="E30" s="21">
        <v>9</v>
      </c>
      <c r="F30" s="27"/>
      <c r="G30" s="27"/>
      <c r="H30" s="24"/>
      <c r="I30" s="14">
        <v>1.5</v>
      </c>
      <c r="J30" s="14">
        <v>12</v>
      </c>
      <c r="K30" s="14">
        <v>12.5</v>
      </c>
      <c r="L30" s="24">
        <f t="shared" si="0"/>
        <v>26</v>
      </c>
      <c r="M30" s="23"/>
      <c r="N30" s="30"/>
      <c r="O30" s="29"/>
    </row>
    <row r="31" spans="1:15" ht="25.5">
      <c r="A31" s="25"/>
      <c r="B31" s="17" t="s">
        <v>80</v>
      </c>
      <c r="C31" s="26" t="s">
        <v>109</v>
      </c>
      <c r="D31" s="31"/>
      <c r="E31" s="21">
        <v>9</v>
      </c>
      <c r="F31" s="27"/>
      <c r="G31" s="27"/>
      <c r="H31" s="24"/>
      <c r="I31" s="14">
        <v>4</v>
      </c>
      <c r="J31" s="14">
        <v>14</v>
      </c>
      <c r="K31" s="14">
        <v>16</v>
      </c>
      <c r="L31" s="24">
        <f t="shared" si="0"/>
        <v>34</v>
      </c>
      <c r="M31" s="23"/>
      <c r="N31" s="30"/>
      <c r="O31" s="29"/>
    </row>
    <row r="32" spans="1:15">
      <c r="A32" s="25"/>
      <c r="B32" s="17" t="s">
        <v>83</v>
      </c>
      <c r="C32" s="26" t="s">
        <v>112</v>
      </c>
      <c r="D32" s="31"/>
      <c r="E32" s="21">
        <v>9</v>
      </c>
      <c r="F32" s="27"/>
      <c r="G32" s="28"/>
      <c r="H32" s="24"/>
      <c r="I32" s="14">
        <v>2</v>
      </c>
      <c r="J32" s="14">
        <v>9</v>
      </c>
      <c r="K32" s="14">
        <v>15</v>
      </c>
      <c r="L32" s="24">
        <f t="shared" si="0"/>
        <v>26</v>
      </c>
      <c r="M32" s="23"/>
      <c r="N32" s="30"/>
      <c r="O32" s="29"/>
    </row>
    <row r="33" spans="1:15">
      <c r="A33" s="7"/>
      <c r="B33" s="3"/>
      <c r="C33" s="44"/>
      <c r="D33" s="44"/>
      <c r="E33" s="44"/>
      <c r="F33" s="44"/>
      <c r="G33" s="15"/>
      <c r="H33" s="4"/>
      <c r="I33" s="3"/>
      <c r="J33" s="1"/>
      <c r="K33" s="1"/>
      <c r="L33" s="1"/>
      <c r="M33" s="16"/>
      <c r="N33" s="5"/>
      <c r="O33" s="4"/>
    </row>
    <row r="34" spans="1:15">
      <c r="A34" s="7"/>
      <c r="B34" s="3"/>
      <c r="C34" s="45"/>
      <c r="D34" s="45"/>
      <c r="E34" s="45"/>
      <c r="F34" s="45"/>
      <c r="G34" s="15"/>
      <c r="H34" s="4"/>
      <c r="I34" s="3"/>
      <c r="J34" s="1"/>
      <c r="K34" s="1"/>
      <c r="L34" s="1"/>
      <c r="M34" s="16"/>
      <c r="N34" s="5"/>
      <c r="O34" s="4"/>
    </row>
  </sheetData>
  <sortState ref="A4:O31">
    <sortCondition ref="C3:C31"/>
  </sortState>
  <mergeCells count="14">
    <mergeCell ref="M2:M3"/>
    <mergeCell ref="N2:N3"/>
    <mergeCell ref="O2:O3"/>
    <mergeCell ref="A2:A3"/>
    <mergeCell ref="B2:B3"/>
    <mergeCell ref="C2:C3"/>
    <mergeCell ref="D2:D3"/>
    <mergeCell ref="E2:E3"/>
    <mergeCell ref="F2:F3"/>
    <mergeCell ref="C33:F33"/>
    <mergeCell ref="C34:F34"/>
    <mergeCell ref="G2:G3"/>
    <mergeCell ref="H2:H3"/>
    <mergeCell ref="I2:L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Результаты Био-РТ-9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HP_PC</dc:creator>
  <cp:lastModifiedBy>Admin</cp:lastModifiedBy>
  <cp:lastPrinted>2017-02-10T03:34:11Z</cp:lastPrinted>
  <dcterms:created xsi:type="dcterms:W3CDTF">2016-01-28T14:30:44Z</dcterms:created>
  <dcterms:modified xsi:type="dcterms:W3CDTF">2017-02-22T09:29:03Z</dcterms:modified>
</cp:coreProperties>
</file>